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5C61499E-2C73-B345-8A39-9B066122FAD5}" xr6:coauthVersionLast="47" xr6:coauthVersionMax="47" xr10:uidLastSave="{00000000-0000-0000-0000-000000000000}"/>
  <bookViews>
    <workbookView xWindow="25480" yWindow="1960" windowWidth="15960" windowHeight="18080" xr2:uid="{00000000-000D-0000-FFFF-FFFF00000000}"/>
  </bookViews>
  <sheets>
    <sheet name="g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 a="1"/>
  <c r="B4" i="1"/>
  <c r="B3" i="1" a="1"/>
  <c r="B3" i="1" s="1"/>
  <c r="B5" i="1" a="1"/>
  <c r="B5" i="1"/>
  <c r="B6" i="1" a="1"/>
  <c r="B6" i="1"/>
  <c r="B7" i="1" a="1"/>
  <c r="B7" i="1"/>
  <c r="B8" i="1" a="1"/>
  <c r="B8" i="1" s="1"/>
  <c r="B9" i="1" a="1"/>
  <c r="B9" i="1"/>
  <c r="B10" i="1" a="1"/>
  <c r="B10" i="1"/>
  <c r="B11" i="1" a="1"/>
  <c r="B11" i="1"/>
  <c r="B12" i="1" a="1"/>
  <c r="B12" i="1"/>
  <c r="B13" i="1" a="1"/>
  <c r="B13" i="1" s="1"/>
  <c r="B14" i="1" a="1"/>
  <c r="B14" i="1"/>
  <c r="B15" i="1" a="1"/>
  <c r="B15" i="1"/>
  <c r="B16" i="1" a="1"/>
  <c r="B16" i="1"/>
  <c r="B17" i="1" a="1"/>
  <c r="B17" i="1"/>
  <c r="B18" i="1" a="1"/>
  <c r="B18" i="1" s="1"/>
  <c r="B19" i="1" a="1"/>
  <c r="B19" i="1"/>
  <c r="B20" i="1" a="1"/>
  <c r="B20" i="1"/>
  <c r="B21" i="1" a="1"/>
  <c r="B21" i="1"/>
  <c r="B22" i="1" a="1"/>
  <c r="B22" i="1" s="1"/>
  <c r="C3" i="1" a="1"/>
  <c r="C3" i="1" s="1"/>
  <c r="C4" i="1" s="1" a="1"/>
  <c r="C4" i="1" s="1"/>
  <c r="C5" i="1" s="1" a="1"/>
  <c r="C5" i="1" s="1"/>
  <c r="C6" i="1" s="1" a="1"/>
  <c r="C6" i="1" s="1"/>
  <c r="C7" i="1" s="1" a="1"/>
  <c r="C7" i="1" s="1"/>
  <c r="C8" i="1" s="1" a="1"/>
  <c r="C8" i="1" s="1"/>
  <c r="C9" i="1" s="1" a="1"/>
  <c r="C9" i="1" s="1"/>
  <c r="C10" i="1" s="1" a="1"/>
  <c r="C10" i="1" s="1"/>
  <c r="C11" i="1" s="1" a="1"/>
  <c r="C11" i="1" s="1"/>
  <c r="C12" i="1" s="1" a="1"/>
  <c r="C12" i="1" s="1"/>
  <c r="C13" i="1" s="1" a="1"/>
  <c r="C13" i="1" s="1"/>
  <c r="C14" i="1" s="1" a="1"/>
  <c r="C14" i="1" s="1"/>
  <c r="C15" i="1" s="1" a="1"/>
  <c r="C15" i="1" s="1"/>
  <c r="C16" i="1" s="1" a="1"/>
  <c r="C16" i="1" s="1"/>
  <c r="C17" i="1" s="1" a="1"/>
  <c r="C17" i="1" s="1"/>
  <c r="C18" i="1" s="1" a="1"/>
  <c r="C18" i="1" s="1"/>
  <c r="C19" i="1" s="1" a="1"/>
  <c r="C19" i="1" s="1"/>
  <c r="C20" i="1" s="1" a="1"/>
  <c r="C20" i="1" s="1"/>
  <c r="C21" i="1" s="1" a="1"/>
  <c r="C21" i="1" s="1"/>
  <c r="C22" i="1" s="1" a="1"/>
  <c r="C22" i="1" s="1"/>
  <c r="A3" i="1" a="1"/>
  <c r="A3" i="1" s="1"/>
  <c r="B2" i="1" a="1"/>
  <c r="B2" i="1" s="1"/>
  <c r="A4" i="1" l="1" a="1"/>
  <c r="A4" i="1" s="1"/>
  <c r="A5" i="1" l="1" a="1"/>
  <c r="A5" i="1" s="1"/>
  <c r="A6" i="1" l="1" a="1"/>
  <c r="A6" i="1" s="1"/>
  <c r="A7" i="1" l="1" a="1"/>
  <c r="A7" i="1" s="1"/>
  <c r="A8" i="1" l="1" a="1"/>
  <c r="A8" i="1" s="1"/>
  <c r="A9" i="1" l="1" a="1"/>
  <c r="A9" i="1" s="1"/>
  <c r="A10" i="1" l="1" a="1"/>
  <c r="A10" i="1" s="1"/>
  <c r="A11" i="1" l="1" a="1"/>
  <c r="A11" i="1" s="1"/>
  <c r="A12" i="1" l="1" a="1"/>
  <c r="A12" i="1" s="1"/>
  <c r="A13" i="1" l="1" a="1"/>
  <c r="A13" i="1" s="1"/>
  <c r="A14" i="1" l="1" a="1"/>
  <c r="A14" i="1" s="1"/>
  <c r="A15" i="1" l="1" a="1"/>
  <c r="A15" i="1" s="1"/>
  <c r="A16" i="1" l="1" a="1"/>
  <c r="A16" i="1" s="1"/>
  <c r="A17" i="1" l="1" a="1"/>
  <c r="A17" i="1" s="1"/>
  <c r="A18" i="1" l="1" a="1"/>
  <c r="A18" i="1" s="1"/>
  <c r="A19" i="1" l="1" a="1"/>
  <c r="A19" i="1" s="1"/>
  <c r="A20" i="1" l="1" a="1"/>
  <c r="A20" i="1" s="1"/>
  <c r="A21" i="1" l="1" a="1"/>
  <c r="A21" i="1" s="1"/>
  <c r="A22" i="1" l="1" a="1"/>
  <c r="A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<sst xmlns="http://schemas.openxmlformats.org/spreadsheetml/2006/main" count="3" uniqueCount="2">
  <si>
    <t>p</t>
  </si>
  <si>
    <r>
      <rPr>
        <b/>
        <i/>
        <sz val="16"/>
        <color indexed="8"/>
        <rFont val="Helvetica Neue"/>
        <family val="2"/>
      </rPr>
      <t>g</t>
    </r>
    <r>
      <rPr>
        <b/>
        <i/>
        <vertAlign val="subscript"/>
        <sz val="16"/>
        <color indexed="8"/>
        <rFont val="Helvetica Neue"/>
        <family val="2"/>
      </rPr>
      <t>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</si>
</sst>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color indexed="8"/>
      <name val="Helvetica Neue"/>
    </font>
    <font>
      <b/>
      <i/>
      <sz val="16"/>
      <color indexed="8"/>
      <name val="Helvetica Neue"/>
      <family val="2"/>
    </font>
    <font>
      <b/>
      <sz val="16"/>
      <color indexed="8"/>
      <name val="Helvetica Neue"/>
      <family val="2"/>
    </font>
    <font>
      <b/>
      <i/>
      <vertAlign val="subscript"/>
      <sz val="16"/>
      <color indexed="8"/>
      <name val="Helvetica Neue"/>
      <family val="2"/>
    </font>
    <font>
      <b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FFFF26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8512399999999996E-2"/>
          <c:y val="4.2677800000000002E-2"/>
          <c:w val="0.91037199999999996"/>
          <c:h val="0.886395000000000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'g24'!$B$1</c:f>
              <c:strCache>
                <c:ptCount val="1"/>
                <c:pt idx="0">
                  <c:v>gSA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'g24'!$A$2:$A$22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'g24'!$B$2:$B$22</c:f>
              <c:numCache>
                <c:formatCode>0.0000</c:formatCode>
                <c:ptCount val="21"/>
                <c:pt idx="0">
                  <c:v>0</c:v>
                </c:pt>
                <c:pt idx="1">
                  <c:v>2.7624309392265201E-3</c:v>
                </c:pt>
                <c:pt idx="2">
                  <c:v>1.2195121951219514E-2</c:v>
                </c:pt>
                <c:pt idx="3">
                  <c:v>3.0201342281879207E-2</c:v>
                </c:pt>
                <c:pt idx="4">
                  <c:v>5.8823529411764705E-2</c:v>
                </c:pt>
                <c:pt idx="5">
                  <c:v>0.1</c:v>
                </c:pt>
                <c:pt idx="6">
                  <c:v>0.15517241379310345</c:v>
                </c:pt>
                <c:pt idx="7">
                  <c:v>0.22477064220183482</c:v>
                </c:pt>
                <c:pt idx="8">
                  <c:v>0.30769230769230765</c:v>
                </c:pt>
                <c:pt idx="9">
                  <c:v>0.4009900990099009</c:v>
                </c:pt>
                <c:pt idx="10">
                  <c:v>0.49999999999999994</c:v>
                </c:pt>
                <c:pt idx="11">
                  <c:v>0.59900990099009888</c:v>
                </c:pt>
                <c:pt idx="12">
                  <c:v>0.69230769230769229</c:v>
                </c:pt>
                <c:pt idx="13">
                  <c:v>0.77522935779816515</c:v>
                </c:pt>
                <c:pt idx="14">
                  <c:v>0.84482758620689657</c:v>
                </c:pt>
                <c:pt idx="15">
                  <c:v>0.9</c:v>
                </c:pt>
                <c:pt idx="16">
                  <c:v>0.94117647058823539</c:v>
                </c:pt>
                <c:pt idx="17">
                  <c:v>0.9697986577181209</c:v>
                </c:pt>
                <c:pt idx="18">
                  <c:v>0.98780487804878059</c:v>
                </c:pt>
                <c:pt idx="19">
                  <c:v>0.99723756906077354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65-204E-8E6B-F5A101F99617}"/>
            </c:ext>
          </c:extLst>
        </c:ser>
        <c:ser>
          <c:idx val="1"/>
          <c:order val="1"/>
          <c:tx>
            <c:strRef>
              <c:f>'g24'!$C$1</c:f>
              <c:strCache>
                <c:ptCount val="1"/>
                <c:pt idx="0">
                  <c:v>p</c:v>
                </c:pt>
              </c:strCache>
            </c:strRef>
          </c:tx>
          <c:spPr>
            <a:ln w="12700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4"/>
            <c:spPr>
              <a:solidFill>
                <a:srgbClr val="FF2600"/>
              </a:solidFill>
              <a:ln w="9525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'g24'!$A$2:$A$22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'g24'!$C$2:$C$22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65-204E-8E6B-F5A101F99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142009</xdr:colOff>
      <xdr:row>2</xdr:row>
      <xdr:rowOff>168909</xdr:rowOff>
    </xdr:from>
    <xdr:to>
      <xdr:col>7</xdr:col>
      <xdr:colOff>305077</xdr:colOff>
      <xdr:row>16</xdr:row>
      <xdr:rowOff>91642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>
      <pane ySplit="1" topLeftCell="A2" activePane="bottomLeft" state="frozen"/>
      <selection pane="bottomLeft" activeCell="B22" sqref="B22"/>
    </sheetView>
  </sheetViews>
  <sheetFormatPr baseColWidth="10" defaultColWidth="16.33203125" defaultRowHeight="20" customHeight="1" x14ac:dyDescent="0.15"/>
  <cols>
    <col min="1" max="1" width="11.33203125" style="1" customWidth="1"/>
    <col min="2" max="2" width="14" style="1" customWidth="1"/>
    <col min="3" max="4" width="16.33203125" style="1" customWidth="1"/>
    <col min="5" max="16384" width="16.33203125" style="1"/>
  </cols>
  <sheetData>
    <row r="1" spans="1:3" ht="27" customHeight="1" x14ac:dyDescent="0.15">
      <c r="A1" s="2" t="s">
        <v>0</v>
      </c>
      <c r="B1" s="3" t="s">
        <v>1</v>
      </c>
      <c r="C1" s="4" t="s">
        <v>0</v>
      </c>
    </row>
    <row r="2" spans="1:3" ht="20.25" customHeight="1" x14ac:dyDescent="0.15">
      <c r="A2" s="5">
        <v>0</v>
      </c>
      <c r="B2" s="6" cm="1">
        <f t="array" ref="B2">A2*A2/(A2*A2+(1-A2)*(1-A2))</f>
        <v>0</v>
      </c>
      <c r="C2" s="7">
        <v>0</v>
      </c>
    </row>
    <row r="3" spans="1:3" ht="20" customHeight="1" x14ac:dyDescent="0.15">
      <c r="A3" s="8" cm="1">
        <f t="array" ref="A3">A2+0.05</f>
        <v>0.05</v>
      </c>
      <c r="B3" s="6" cm="1">
        <f t="array" ref="B3">A3*A3/(A3*A3+(1-A3)*(1-A3))</f>
        <v>2.7624309392265201E-3</v>
      </c>
      <c r="C3" s="9" cm="1">
        <f t="array" ref="C3">C2+0.05</f>
        <v>0.05</v>
      </c>
    </row>
    <row r="4" spans="1:3" ht="20" customHeight="1" x14ac:dyDescent="0.15">
      <c r="A4" s="8" cm="1">
        <f t="array" ref="A4">A3+0.05</f>
        <v>0.1</v>
      </c>
      <c r="B4" s="6" cm="1">
        <f t="array" ref="B4">A4*A4/(A4*A4+(1-A4)*(1-A4))</f>
        <v>1.2195121951219514E-2</v>
      </c>
      <c r="C4" s="9" cm="1">
        <f t="array" ref="C4">C3+0.05</f>
        <v>0.1</v>
      </c>
    </row>
    <row r="5" spans="1:3" ht="20" customHeight="1" x14ac:dyDescent="0.15">
      <c r="A5" s="8" cm="1">
        <f t="array" ref="A5">A4+0.05</f>
        <v>0.15000000000000002</v>
      </c>
      <c r="B5" s="6" cm="1">
        <f t="array" ref="B5">A5*A5/(A5*A5+(1-A5)*(1-A5))</f>
        <v>3.0201342281879207E-2</v>
      </c>
      <c r="C5" s="9" cm="1">
        <f t="array" ref="C5">C4+0.05</f>
        <v>0.15000000000000002</v>
      </c>
    </row>
    <row r="6" spans="1:3" ht="20" customHeight="1" x14ac:dyDescent="0.15">
      <c r="A6" s="8" cm="1">
        <f t="array" ref="A6">A5+0.05</f>
        <v>0.2</v>
      </c>
      <c r="B6" s="6" cm="1">
        <f t="array" ref="B6">A6*A6/(A6*A6+(1-A6)*(1-A6))</f>
        <v>5.8823529411764705E-2</v>
      </c>
      <c r="C6" s="9" cm="1">
        <f t="array" ref="C6">C5+0.05</f>
        <v>0.2</v>
      </c>
    </row>
    <row r="7" spans="1:3" ht="20" customHeight="1" x14ac:dyDescent="0.15">
      <c r="A7" s="8" cm="1">
        <f t="array" ref="A7">A6+0.05</f>
        <v>0.25</v>
      </c>
      <c r="B7" s="6" cm="1">
        <f t="array" ref="B7">A7*A7/(A7*A7+(1-A7)*(1-A7))</f>
        <v>0.1</v>
      </c>
      <c r="C7" s="9" cm="1">
        <f t="array" ref="C7">C6+0.05</f>
        <v>0.25</v>
      </c>
    </row>
    <row r="8" spans="1:3" ht="20" customHeight="1" x14ac:dyDescent="0.15">
      <c r="A8" s="8" cm="1">
        <f t="array" ref="A8">A7+0.05</f>
        <v>0.3</v>
      </c>
      <c r="B8" s="6" cm="1">
        <f t="array" ref="B8">A8*A8/(A8*A8+(1-A8)*(1-A8))</f>
        <v>0.15517241379310345</v>
      </c>
      <c r="C8" s="9" cm="1">
        <f t="array" ref="C8">C7+0.05</f>
        <v>0.3</v>
      </c>
    </row>
    <row r="9" spans="1:3" ht="20" customHeight="1" x14ac:dyDescent="0.15">
      <c r="A9" s="8" cm="1">
        <f t="array" ref="A9">A8+0.05</f>
        <v>0.35</v>
      </c>
      <c r="B9" s="6" cm="1">
        <f t="array" ref="B9">A9*A9/(A9*A9+(1-A9)*(1-A9))</f>
        <v>0.22477064220183482</v>
      </c>
      <c r="C9" s="9" cm="1">
        <f t="array" ref="C9">C8+0.05</f>
        <v>0.35</v>
      </c>
    </row>
    <row r="10" spans="1:3" ht="20" customHeight="1" x14ac:dyDescent="0.15">
      <c r="A10" s="8" cm="1">
        <f t="array" ref="A10">A9+0.05</f>
        <v>0.39999999999999997</v>
      </c>
      <c r="B10" s="6" cm="1">
        <f t="array" ref="B10">A10*A10/(A10*A10+(1-A10)*(1-A10))</f>
        <v>0.30769230769230765</v>
      </c>
      <c r="C10" s="9" cm="1">
        <f t="array" ref="C10">C9+0.05</f>
        <v>0.39999999999999997</v>
      </c>
    </row>
    <row r="11" spans="1:3" ht="20" customHeight="1" x14ac:dyDescent="0.15">
      <c r="A11" s="8" cm="1">
        <f t="array" ref="A11">A10+0.05</f>
        <v>0.44999999999999996</v>
      </c>
      <c r="B11" s="6" cm="1">
        <f t="array" ref="B11">A11*A11/(A11*A11+(1-A11)*(1-A11))</f>
        <v>0.4009900990099009</v>
      </c>
      <c r="C11" s="9" cm="1">
        <f t="array" ref="C11">C10+0.05</f>
        <v>0.44999999999999996</v>
      </c>
    </row>
    <row r="12" spans="1:3" ht="20" customHeight="1" x14ac:dyDescent="0.15">
      <c r="A12" s="8" cm="1">
        <f t="array" ref="A12">A11+0.05</f>
        <v>0.49999999999999994</v>
      </c>
      <c r="B12" s="6" cm="1">
        <f t="array" ref="B12">A12*A12/(A12*A12+(1-A12)*(1-A12))</f>
        <v>0.49999999999999994</v>
      </c>
      <c r="C12" s="9" cm="1">
        <f t="array" ref="C12">C11+0.05</f>
        <v>0.49999999999999994</v>
      </c>
    </row>
    <row r="13" spans="1:3" ht="20" customHeight="1" x14ac:dyDescent="0.15">
      <c r="A13" s="8" cm="1">
        <f t="array" ref="A13">A12+0.05</f>
        <v>0.54999999999999993</v>
      </c>
      <c r="B13" s="6" cm="1">
        <f t="array" ref="B13">A13*A13/(A13*A13+(1-A13)*(1-A13))</f>
        <v>0.59900990099009888</v>
      </c>
      <c r="C13" s="9" cm="1">
        <f t="array" ref="C13">C12+0.05</f>
        <v>0.54999999999999993</v>
      </c>
    </row>
    <row r="14" spans="1:3" ht="20" customHeight="1" x14ac:dyDescent="0.15">
      <c r="A14" s="8" cm="1">
        <f t="array" ref="A14">A13+0.05</f>
        <v>0.6</v>
      </c>
      <c r="B14" s="6" cm="1">
        <f t="array" ref="B14">A14*A14/(A14*A14+(1-A14)*(1-A14))</f>
        <v>0.69230769230769229</v>
      </c>
      <c r="C14" s="9" cm="1">
        <f t="array" ref="C14">C13+0.05</f>
        <v>0.6</v>
      </c>
    </row>
    <row r="15" spans="1:3" ht="20" customHeight="1" x14ac:dyDescent="0.15">
      <c r="A15" s="8" cm="1">
        <f t="array" ref="A15">A14+0.05</f>
        <v>0.65</v>
      </c>
      <c r="B15" s="6" cm="1">
        <f t="array" ref="B15">A15*A15/(A15*A15+(1-A15)*(1-A15))</f>
        <v>0.77522935779816515</v>
      </c>
      <c r="C15" s="9" cm="1">
        <f t="array" ref="C15">C14+0.05</f>
        <v>0.65</v>
      </c>
    </row>
    <row r="16" spans="1:3" ht="20" customHeight="1" x14ac:dyDescent="0.15">
      <c r="A16" s="8" cm="1">
        <f t="array" ref="A16">A15+0.05</f>
        <v>0.70000000000000007</v>
      </c>
      <c r="B16" s="6" cm="1">
        <f t="array" ref="B16">A16*A16/(A16*A16+(1-A16)*(1-A16))</f>
        <v>0.84482758620689657</v>
      </c>
      <c r="C16" s="9" cm="1">
        <f t="array" ref="C16">C15+0.05</f>
        <v>0.70000000000000007</v>
      </c>
    </row>
    <row r="17" spans="1:3" ht="20" customHeight="1" x14ac:dyDescent="0.15">
      <c r="A17" s="8" cm="1">
        <f t="array" ref="A17">A16+0.05</f>
        <v>0.75000000000000011</v>
      </c>
      <c r="B17" s="6" cm="1">
        <f t="array" ref="B17">A17*A17/(A17*A17+(1-A17)*(1-A17))</f>
        <v>0.9</v>
      </c>
      <c r="C17" s="9" cm="1">
        <f t="array" ref="C17">C16+0.05</f>
        <v>0.75000000000000011</v>
      </c>
    </row>
    <row r="18" spans="1:3" ht="20" customHeight="1" x14ac:dyDescent="0.15">
      <c r="A18" s="8" cm="1">
        <f t="array" ref="A18">A17+0.05</f>
        <v>0.80000000000000016</v>
      </c>
      <c r="B18" s="6" cm="1">
        <f t="array" ref="B18">A18*A18/(A18*A18+(1-A18)*(1-A18))</f>
        <v>0.94117647058823539</v>
      </c>
      <c r="C18" s="9" cm="1">
        <f t="array" ref="C18">C17+0.05</f>
        <v>0.80000000000000016</v>
      </c>
    </row>
    <row r="19" spans="1:3" ht="20" customHeight="1" x14ac:dyDescent="0.15">
      <c r="A19" s="8" cm="1">
        <f t="array" ref="A19">A18+0.05</f>
        <v>0.8500000000000002</v>
      </c>
      <c r="B19" s="6" cm="1">
        <f t="array" ref="B19">A19*A19/(A19*A19+(1-A19)*(1-A19))</f>
        <v>0.9697986577181209</v>
      </c>
      <c r="C19" s="9" cm="1">
        <f t="array" ref="C19">C18+0.05</f>
        <v>0.8500000000000002</v>
      </c>
    </row>
    <row r="20" spans="1:3" ht="20" customHeight="1" x14ac:dyDescent="0.15">
      <c r="A20" s="8" cm="1">
        <f t="array" ref="A20">A19+0.05</f>
        <v>0.90000000000000024</v>
      </c>
      <c r="B20" s="6" cm="1">
        <f t="array" ref="B20">A20*A20/(A20*A20+(1-A20)*(1-A20))</f>
        <v>0.98780487804878059</v>
      </c>
      <c r="C20" s="9" cm="1">
        <f t="array" ref="C20">C19+0.05</f>
        <v>0.90000000000000024</v>
      </c>
    </row>
    <row r="21" spans="1:3" ht="20" customHeight="1" x14ac:dyDescent="0.15">
      <c r="A21" s="8" cm="1">
        <f t="array" ref="A21">A20+0.05</f>
        <v>0.95000000000000029</v>
      </c>
      <c r="B21" s="6" cm="1">
        <f t="array" ref="B21">A21*A21/(A21*A21+(1-A21)*(1-A21))</f>
        <v>0.99723756906077354</v>
      </c>
      <c r="C21" s="9" cm="1">
        <f t="array" ref="C21">C20+0.05</f>
        <v>0.95000000000000029</v>
      </c>
    </row>
    <row r="22" spans="1:3" ht="20" customHeight="1" x14ac:dyDescent="0.15">
      <c r="A22" s="8" cm="1">
        <f t="array" ref="A22">A21+0.05</f>
        <v>1.0000000000000002</v>
      </c>
      <c r="B22" s="6" cm="1">
        <f t="array" ref="B22">A22*A22/(A22*A22+(1-A22)*(1-A22))</f>
        <v>1</v>
      </c>
      <c r="C22" s="9" cm="1">
        <f t="array" ref="C22">C21+0.05</f>
        <v>1.0000000000000002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ignoredErrors>
    <ignoredError sqref="B3:B22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2026-05-03T16:02:45Z</dcterms:modified>
</cp:coreProperties>
</file>